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ivanaz\Desktop\"/>
    </mc:Choice>
  </mc:AlternateContent>
  <xr:revisionPtr revIDLastSave="0" documentId="13_ncr:1_{C39982F4-E6D2-4E60-BA03-E9335E572F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2" sheetId="4" r:id="rId1"/>
  </sheets>
  <definedNames>
    <definedName name="_xlnm.Print_Area" localSheetId="0">'Grupa 2'!$A$1:$H$53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4" l="1"/>
  <c r="F23" i="4" l="1"/>
  <c r="F24" i="4"/>
  <c r="F25" i="4"/>
  <c r="F27" i="4"/>
  <c r="F28" i="4"/>
  <c r="F29" i="4"/>
  <c r="F30" i="4"/>
  <c r="F31" i="4"/>
  <c r="F32" i="4"/>
  <c r="F22" i="4" l="1"/>
  <c r="E33" i="4" s="1"/>
  <c r="E34" i="4" l="1"/>
  <c r="E35" i="4" s="1"/>
</calcChain>
</file>

<file path=xl/sharedStrings.xml><?xml version="1.0" encoding="utf-8"?>
<sst xmlns="http://schemas.openxmlformats.org/spreadsheetml/2006/main" count="53" uniqueCount="43">
  <si>
    <t>kom</t>
  </si>
  <si>
    <t>R.br.</t>
  </si>
  <si>
    <t>JM</t>
  </si>
  <si>
    <t>(opis predmeta nabave)</t>
  </si>
  <si>
    <t>Naručitelj: SVEUČILIŠTE U SPLITU</t>
  </si>
  <si>
    <t xml:space="preserve">        STUDENTSKI CENTAR SPLIT</t>
  </si>
  <si>
    <t xml:space="preserve"> </t>
  </si>
  <si>
    <t>NAZIV PROIZVODA</t>
  </si>
  <si>
    <t>PROIZVOĐAČKI NAZIV PONUĐENE ROBE</t>
  </si>
  <si>
    <t>Cijena predmeta nabave bez PDV-a (brojkama):</t>
  </si>
  <si>
    <t>Iznos pripadajućeg PDV-a (brojkama):</t>
  </si>
  <si>
    <t>Ukupna cijena predmeta nabave (brojkama):</t>
  </si>
  <si>
    <t>Zasloni/Monitori</t>
  </si>
  <si>
    <t xml:space="preserve"> PREDMET NABAVE: RAČUNALNA OPREMA</t>
  </si>
  <si>
    <t>Stolna osobna računala</t>
  </si>
  <si>
    <t>IZNOS U EURIMA (bez PDV-a)</t>
  </si>
  <si>
    <t>JED. CIJENA U EUR</t>
  </si>
  <si>
    <t>Specifična stolna računala NUC</t>
  </si>
  <si>
    <r>
      <t xml:space="preserve">       </t>
    </r>
    <r>
      <rPr>
        <sz val="10"/>
        <rFont val="Calibri"/>
        <family val="2"/>
        <charset val="238"/>
      </rPr>
      <t xml:space="preserve"> CVITE FISKOVIĆA 3, SPLIT</t>
    </r>
  </si>
  <si>
    <t>za potrebe Studentskog centra Split</t>
  </si>
  <si>
    <t>TOČNA KOLIČINA</t>
  </si>
  <si>
    <t>ponuditelj, 
potpis i pečat ovlaštene osobe</t>
  </si>
  <si>
    <t xml:space="preserve">                             </t>
  </si>
  <si>
    <t>____________________________________________</t>
  </si>
  <si>
    <t>U ___________ , _______________ 2026. god.</t>
  </si>
  <si>
    <t>Prijenosno računalo</t>
  </si>
  <si>
    <t>Tablet</t>
  </si>
  <si>
    <t>Preklopnik (switch) 8 port, metalni</t>
  </si>
  <si>
    <t>Pisač TIP 1</t>
  </si>
  <si>
    <t>Pisač TIP 2</t>
  </si>
  <si>
    <t>POE INJEKTOR</t>
  </si>
  <si>
    <t>USB memory stick USB-C/USB-A 128 GB</t>
  </si>
  <si>
    <t>Tvrdi disk SSD</t>
  </si>
  <si>
    <t>Grupa 2, Računalna i i periferna oprema</t>
  </si>
  <si>
    <t>svibanj,  2026.</t>
  </si>
  <si>
    <r>
      <t>7</t>
    </r>
    <r>
      <rPr>
        <strike/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8</t>
    </r>
  </si>
  <si>
    <r>
      <t xml:space="preserve">4 </t>
    </r>
    <r>
      <rPr>
        <sz val="10"/>
        <color rgb="FFFF0000"/>
        <rFont val="Calibri"/>
        <family val="2"/>
        <charset val="238"/>
        <scheme val="minor"/>
      </rPr>
      <t>5</t>
    </r>
  </si>
  <si>
    <r>
      <t xml:space="preserve">4 </t>
    </r>
    <r>
      <rPr>
        <sz val="10"/>
        <color rgb="FFFF0000"/>
        <rFont val="Calibri"/>
        <family val="2"/>
        <charset val="238"/>
        <scheme val="minor"/>
      </rPr>
      <t>7</t>
    </r>
  </si>
  <si>
    <r>
      <t>10</t>
    </r>
    <r>
      <rPr>
        <sz val="1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11</t>
    </r>
  </si>
  <si>
    <r>
      <t>8</t>
    </r>
    <r>
      <rPr>
        <sz val="1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9</t>
    </r>
  </si>
  <si>
    <r>
      <t>4</t>
    </r>
    <r>
      <rPr>
        <sz val="1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6</t>
    </r>
  </si>
  <si>
    <r>
      <t xml:space="preserve">SPECIFIKACIJA ROBE - TROŠKOVNIK, Prilog II, </t>
    </r>
    <r>
      <rPr>
        <sz val="10"/>
        <color rgb="FFFF0000"/>
        <rFont val="Calibri"/>
        <family val="2"/>
        <charset val="238"/>
        <scheme val="minor"/>
      </rPr>
      <t>I. izmjena</t>
    </r>
  </si>
  <si>
    <r>
      <rPr>
        <strike/>
        <sz val="10"/>
        <rFont val="Calibri"/>
        <family val="2"/>
        <charset val="238"/>
        <scheme val="minor"/>
      </rPr>
      <t>9</t>
    </r>
    <r>
      <rPr>
        <sz val="10"/>
        <rFont val="Calibri"/>
        <family val="2"/>
        <charset val="238"/>
        <scheme val="minor"/>
      </rPr>
      <t xml:space="preserve"> </t>
    </r>
    <r>
      <rPr>
        <sz val="10"/>
        <color rgb="FFFF0000"/>
        <rFont val="Calibri"/>
        <family val="2"/>
        <charset val="238"/>
        <scheme val="minor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</si>
</sst>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4" fontId="0" fillId="0" borderId="0" xfId="0" applyNumberFormat="1"/>
    <xf numFmtId="4" fontId="4" fillId="0" borderId="0" xfId="0" applyNumberFormat="1" applyFont="1"/>
    <xf numFmtId="4" fontId="1" fillId="0" borderId="0" xfId="0" applyNumberFormat="1" applyFont="1" applyAlignment="1">
      <alignment horizontal="center"/>
    </xf>
    <xf numFmtId="0" fontId="8" fillId="0" borderId="0" xfId="0" applyFont="1"/>
    <xf numFmtId="4" fontId="6" fillId="0" borderId="0" xfId="0" applyNumberFormat="1" applyFont="1"/>
    <xf numFmtId="4" fontId="8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/>
    <xf numFmtId="4" fontId="9" fillId="0" borderId="0" xfId="0" applyNumberFormat="1" applyFo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right"/>
    </xf>
    <xf numFmtId="0" fontId="10" fillId="2" borderId="6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right"/>
    </xf>
    <xf numFmtId="0" fontId="10" fillId="2" borderId="3" xfId="0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3" borderId="6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" fontId="10" fillId="2" borderId="3" xfId="0" applyNumberFormat="1" applyFont="1" applyFill="1" applyBorder="1" applyAlignment="1">
      <alignment horizontal="right"/>
    </xf>
    <xf numFmtId="0" fontId="10" fillId="2" borderId="3" xfId="0" applyFont="1" applyFill="1" applyBorder="1" applyAlignment="1">
      <alignment horizontal="right"/>
    </xf>
    <xf numFmtId="0" fontId="10" fillId="2" borderId="4" xfId="0" applyFont="1" applyFill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10" fillId="2" borderId="3" xfId="0" applyNumberFormat="1" applyFont="1" applyFill="1" applyBorder="1" applyAlignment="1">
      <alignment horizontal="right"/>
    </xf>
    <xf numFmtId="2" fontId="10" fillId="2" borderId="4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1</xdr:col>
      <xdr:colOff>1938131</xdr:colOff>
      <xdr:row>3</xdr:row>
      <xdr:rowOff>126592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29439E3-CC78-422E-AF9E-C67A17286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2310848" cy="526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H50"/>
  <sheetViews>
    <sheetView tabSelected="1" topLeftCell="A9" zoomScale="115" zoomScaleNormal="115" workbookViewId="0">
      <selection activeCell="I31" sqref="I31"/>
    </sheetView>
  </sheetViews>
  <sheetFormatPr defaultRowHeight="15" x14ac:dyDescent="0.25"/>
  <cols>
    <col min="1" max="1" width="5.5703125" customWidth="1"/>
    <col min="2" max="2" width="51" customWidth="1"/>
    <col min="3" max="3" width="6.28515625" customWidth="1"/>
    <col min="4" max="4" width="15.7109375" customWidth="1"/>
    <col min="5" max="5" width="12.28515625" style="9" customWidth="1"/>
    <col min="6" max="6" width="18.28515625" customWidth="1"/>
    <col min="7" max="7" width="11.7109375" bestFit="1" customWidth="1"/>
    <col min="8" max="8" width="18" customWidth="1"/>
  </cols>
  <sheetData>
    <row r="5" spans="1:8" x14ac:dyDescent="0.25">
      <c r="G5" s="1"/>
      <c r="H5" s="12"/>
    </row>
    <row r="6" spans="1:8" x14ac:dyDescent="0.25">
      <c r="A6" s="5" t="s">
        <v>41</v>
      </c>
      <c r="B6" s="5"/>
    </row>
    <row r="7" spans="1:8" ht="16.5" customHeight="1" x14ac:dyDescent="0.35">
      <c r="A7" s="5" t="s">
        <v>3</v>
      </c>
      <c r="B7" s="5"/>
      <c r="C7" s="2"/>
      <c r="D7" s="3"/>
      <c r="E7" s="10"/>
      <c r="F7" s="3"/>
      <c r="G7" s="3"/>
    </row>
    <row r="8" spans="1:8" ht="18" customHeight="1" x14ac:dyDescent="0.35">
      <c r="A8" s="5" t="s">
        <v>4</v>
      </c>
      <c r="B8" s="5"/>
      <c r="C8" s="2"/>
      <c r="D8" s="3"/>
      <c r="E8" s="10"/>
      <c r="F8" s="3"/>
      <c r="G8" s="3"/>
      <c r="H8" s="37" t="s">
        <v>34</v>
      </c>
    </row>
    <row r="9" spans="1:8" ht="16.5" customHeight="1" x14ac:dyDescent="0.35">
      <c r="A9" s="5"/>
      <c r="B9" s="5" t="s">
        <v>5</v>
      </c>
      <c r="C9" s="2"/>
      <c r="D9" s="3"/>
      <c r="E9" s="10"/>
      <c r="F9" s="3"/>
      <c r="G9" s="3"/>
    </row>
    <row r="10" spans="1:8" ht="15.75" customHeight="1" x14ac:dyDescent="0.35">
      <c r="A10" s="5"/>
      <c r="B10" s="5" t="s">
        <v>18</v>
      </c>
      <c r="C10" s="2"/>
      <c r="D10" s="3"/>
      <c r="E10" s="10"/>
      <c r="F10" s="3"/>
      <c r="G10" s="3"/>
    </row>
    <row r="11" spans="1:8" ht="14.25" customHeight="1" x14ac:dyDescent="0.35">
      <c r="A11" s="39"/>
      <c r="B11" s="39"/>
      <c r="C11" s="2"/>
      <c r="D11" s="3"/>
      <c r="E11" s="10"/>
      <c r="F11" s="3"/>
      <c r="G11" s="3"/>
    </row>
    <row r="12" spans="1:8" ht="15.75" customHeight="1" x14ac:dyDescent="0.35">
      <c r="A12" s="5"/>
      <c r="B12" s="2"/>
      <c r="C12" s="2"/>
      <c r="D12" s="3"/>
      <c r="E12" s="10"/>
      <c r="F12" s="3"/>
      <c r="G12" s="3"/>
    </row>
    <row r="13" spans="1:8" ht="23.25" x14ac:dyDescent="0.35">
      <c r="C13" s="2"/>
      <c r="D13" s="3"/>
      <c r="E13" s="10"/>
      <c r="F13" s="3"/>
      <c r="G13" s="3"/>
    </row>
    <row r="14" spans="1:8" s="12" customFormat="1" ht="12.75" x14ac:dyDescent="0.2">
      <c r="A14" s="5"/>
      <c r="B14" s="5"/>
      <c r="C14" s="5"/>
      <c r="D14" s="5"/>
      <c r="E14" s="13"/>
      <c r="F14" s="5"/>
      <c r="G14" s="5"/>
    </row>
    <row r="15" spans="1:8" s="12" customFormat="1" ht="12.75" x14ac:dyDescent="0.2">
      <c r="A15" s="5"/>
      <c r="B15" s="51" t="s">
        <v>13</v>
      </c>
      <c r="C15" s="51"/>
      <c r="D15" s="51"/>
      <c r="E15" s="51"/>
      <c r="F15" s="51"/>
      <c r="G15" s="51"/>
      <c r="H15" s="51"/>
    </row>
    <row r="16" spans="1:8" s="12" customFormat="1" ht="12.75" x14ac:dyDescent="0.2">
      <c r="A16" s="5"/>
      <c r="B16" s="52" t="s">
        <v>19</v>
      </c>
      <c r="C16" s="52"/>
      <c r="D16" s="52"/>
      <c r="E16" s="52"/>
      <c r="F16" s="52"/>
      <c r="G16" s="52"/>
      <c r="H16" s="52"/>
    </row>
    <row r="17" spans="1:8" s="12" customFormat="1" ht="12.75" x14ac:dyDescent="0.2">
      <c r="A17" s="5"/>
      <c r="B17" s="15" t="s">
        <v>6</v>
      </c>
      <c r="C17" s="15"/>
      <c r="D17" s="16"/>
      <c r="E17" s="17"/>
      <c r="F17" s="16"/>
      <c r="G17" s="16"/>
    </row>
    <row r="18" spans="1:8" s="12" customFormat="1" ht="12.75" hidden="1" x14ac:dyDescent="0.2">
      <c r="E18" s="14"/>
    </row>
    <row r="19" spans="1:8" s="12" customFormat="1" ht="12.75" hidden="1" x14ac:dyDescent="0.2">
      <c r="E19" s="14"/>
    </row>
    <row r="20" spans="1:8" s="12" customFormat="1" ht="22.5" customHeight="1" x14ac:dyDescent="0.2">
      <c r="A20" s="36" t="s">
        <v>33</v>
      </c>
      <c r="B20" s="36"/>
      <c r="C20" s="36"/>
      <c r="D20" s="36"/>
      <c r="E20" s="36"/>
      <c r="F20" s="36"/>
      <c r="G20" s="36"/>
      <c r="H20" s="36"/>
    </row>
    <row r="21" spans="1:8" s="12" customFormat="1" ht="47.25" customHeight="1" x14ac:dyDescent="0.2">
      <c r="A21" s="18" t="s">
        <v>1</v>
      </c>
      <c r="B21" s="19" t="s">
        <v>7</v>
      </c>
      <c r="C21" s="19" t="s">
        <v>2</v>
      </c>
      <c r="D21" s="19" t="s">
        <v>20</v>
      </c>
      <c r="E21" s="20" t="s">
        <v>16</v>
      </c>
      <c r="F21" s="19" t="s">
        <v>15</v>
      </c>
      <c r="G21" s="53" t="s">
        <v>8</v>
      </c>
      <c r="H21" s="54"/>
    </row>
    <row r="22" spans="1:8" s="12" customFormat="1" ht="12.75" x14ac:dyDescent="0.2">
      <c r="A22" s="21">
        <v>1</v>
      </c>
      <c r="B22" s="22" t="s">
        <v>12</v>
      </c>
      <c r="C22" s="23" t="s">
        <v>0</v>
      </c>
      <c r="D22" s="24">
        <v>20</v>
      </c>
      <c r="E22" s="25"/>
      <c r="F22" s="25">
        <f t="shared" ref="F22:F32" si="0">D22*E22</f>
        <v>0</v>
      </c>
      <c r="G22" s="47"/>
      <c r="H22" s="48"/>
    </row>
    <row r="23" spans="1:8" s="12" customFormat="1" ht="12.75" x14ac:dyDescent="0.2">
      <c r="A23" s="21">
        <v>2</v>
      </c>
      <c r="B23" s="22" t="s">
        <v>14</v>
      </c>
      <c r="C23" s="23" t="s">
        <v>0</v>
      </c>
      <c r="D23" s="24">
        <v>14</v>
      </c>
      <c r="E23" s="25"/>
      <c r="F23" s="25">
        <f t="shared" si="0"/>
        <v>0</v>
      </c>
      <c r="G23" s="47"/>
      <c r="H23" s="48"/>
    </row>
    <row r="24" spans="1:8" s="12" customFormat="1" ht="12.75" x14ac:dyDescent="0.2">
      <c r="A24" s="21">
        <v>3</v>
      </c>
      <c r="B24" s="22" t="s">
        <v>25</v>
      </c>
      <c r="C24" s="23" t="s">
        <v>0</v>
      </c>
      <c r="D24" s="24">
        <v>3</v>
      </c>
      <c r="E24" s="25"/>
      <c r="F24" s="25">
        <f t="shared" si="0"/>
        <v>0</v>
      </c>
      <c r="G24" s="47"/>
      <c r="H24" s="48"/>
    </row>
    <row r="25" spans="1:8" s="12" customFormat="1" ht="12.75" x14ac:dyDescent="0.2">
      <c r="A25" s="21">
        <v>4</v>
      </c>
      <c r="B25" s="22" t="s">
        <v>28</v>
      </c>
      <c r="C25" s="23" t="s">
        <v>0</v>
      </c>
      <c r="D25" s="24">
        <v>3</v>
      </c>
      <c r="E25" s="25"/>
      <c r="F25" s="25">
        <f t="shared" si="0"/>
        <v>0</v>
      </c>
      <c r="G25" s="47"/>
      <c r="H25" s="48"/>
    </row>
    <row r="26" spans="1:8" s="12" customFormat="1" ht="12.75" x14ac:dyDescent="0.2">
      <c r="A26" s="38" t="s">
        <v>36</v>
      </c>
      <c r="B26" s="22" t="s">
        <v>29</v>
      </c>
      <c r="C26" s="23" t="s">
        <v>0</v>
      </c>
      <c r="D26" s="24">
        <v>1</v>
      </c>
      <c r="E26" s="25"/>
      <c r="F26" s="25">
        <f t="shared" si="0"/>
        <v>0</v>
      </c>
      <c r="G26" s="34"/>
      <c r="H26" s="35"/>
    </row>
    <row r="27" spans="1:8" s="12" customFormat="1" ht="12.75" x14ac:dyDescent="0.2">
      <c r="A27" s="38" t="s">
        <v>40</v>
      </c>
      <c r="B27" s="22" t="s">
        <v>17</v>
      </c>
      <c r="C27" s="23" t="s">
        <v>0</v>
      </c>
      <c r="D27" s="24">
        <v>1</v>
      </c>
      <c r="E27" s="25"/>
      <c r="F27" s="25">
        <f t="shared" si="0"/>
        <v>0</v>
      </c>
      <c r="G27" s="47"/>
      <c r="H27" s="48"/>
    </row>
    <row r="28" spans="1:8" s="12" customFormat="1" ht="12.75" x14ac:dyDescent="0.2">
      <c r="A28" s="38" t="s">
        <v>37</v>
      </c>
      <c r="B28" s="22" t="s">
        <v>31</v>
      </c>
      <c r="C28" s="23" t="s">
        <v>0</v>
      </c>
      <c r="D28" s="24">
        <v>10</v>
      </c>
      <c r="E28" s="25"/>
      <c r="F28" s="25">
        <f t="shared" si="0"/>
        <v>0</v>
      </c>
      <c r="G28" s="47"/>
      <c r="H28" s="48"/>
    </row>
    <row r="29" spans="1:8" s="12" customFormat="1" ht="12.75" x14ac:dyDescent="0.2">
      <c r="A29" s="38" t="s">
        <v>35</v>
      </c>
      <c r="B29" s="22" t="s">
        <v>26</v>
      </c>
      <c r="C29" s="23" t="s">
        <v>0</v>
      </c>
      <c r="D29" s="24">
        <v>15</v>
      </c>
      <c r="E29" s="25"/>
      <c r="F29" s="25">
        <f t="shared" si="0"/>
        <v>0</v>
      </c>
      <c r="G29" s="47"/>
      <c r="H29" s="48"/>
    </row>
    <row r="30" spans="1:8" s="12" customFormat="1" ht="12.75" x14ac:dyDescent="0.2">
      <c r="A30" s="38" t="s">
        <v>39</v>
      </c>
      <c r="B30" s="22" t="s">
        <v>27</v>
      </c>
      <c r="C30" s="23" t="s">
        <v>0</v>
      </c>
      <c r="D30" s="24">
        <v>10</v>
      </c>
      <c r="E30" s="25"/>
      <c r="F30" s="25">
        <f t="shared" si="0"/>
        <v>0</v>
      </c>
      <c r="G30" s="47"/>
      <c r="H30" s="48"/>
    </row>
    <row r="31" spans="1:8" s="12" customFormat="1" ht="12.75" x14ac:dyDescent="0.2">
      <c r="A31" s="21" t="s">
        <v>42</v>
      </c>
      <c r="B31" s="22" t="s">
        <v>30</v>
      </c>
      <c r="C31" s="23" t="s">
        <v>0</v>
      </c>
      <c r="D31" s="24">
        <v>8</v>
      </c>
      <c r="E31" s="25"/>
      <c r="F31" s="25">
        <f t="shared" si="0"/>
        <v>0</v>
      </c>
      <c r="G31" s="47"/>
      <c r="H31" s="48"/>
    </row>
    <row r="32" spans="1:8" s="12" customFormat="1" ht="12.75" x14ac:dyDescent="0.2">
      <c r="A32" s="38" t="s">
        <v>38</v>
      </c>
      <c r="B32" s="22" t="s">
        <v>32</v>
      </c>
      <c r="C32" s="27" t="s">
        <v>0</v>
      </c>
      <c r="D32" s="26">
        <v>15</v>
      </c>
      <c r="E32" s="25"/>
      <c r="F32" s="25">
        <f t="shared" si="0"/>
        <v>0</v>
      </c>
      <c r="G32" s="47"/>
      <c r="H32" s="48"/>
    </row>
    <row r="33" spans="1:8" s="12" customFormat="1" ht="12.75" x14ac:dyDescent="0.2">
      <c r="A33" s="42" t="s">
        <v>9</v>
      </c>
      <c r="B33" s="43"/>
      <c r="C33" s="28"/>
      <c r="D33" s="29"/>
      <c r="E33" s="44">
        <f>SUM(F22:F32)</f>
        <v>0</v>
      </c>
      <c r="F33" s="45"/>
      <c r="G33" s="45"/>
      <c r="H33" s="46"/>
    </row>
    <row r="34" spans="1:8" s="12" customFormat="1" ht="12.75" x14ac:dyDescent="0.2">
      <c r="A34" s="42" t="s">
        <v>10</v>
      </c>
      <c r="B34" s="43"/>
      <c r="C34" s="30"/>
      <c r="D34" s="31"/>
      <c r="E34" s="49">
        <f>E33*0.25</f>
        <v>0</v>
      </c>
      <c r="F34" s="49"/>
      <c r="G34" s="49"/>
      <c r="H34" s="50"/>
    </row>
    <row r="35" spans="1:8" s="12" customFormat="1" ht="12.75" x14ac:dyDescent="0.2">
      <c r="A35" s="42" t="s">
        <v>11</v>
      </c>
      <c r="B35" s="43"/>
      <c r="C35" s="30"/>
      <c r="D35" s="31"/>
      <c r="E35" s="44">
        <f>E33+E34</f>
        <v>0</v>
      </c>
      <c r="F35" s="45"/>
      <c r="G35" s="45"/>
      <c r="H35" s="46"/>
    </row>
    <row r="36" spans="1:8" ht="15.75" x14ac:dyDescent="0.25">
      <c r="A36" s="6"/>
      <c r="B36" s="6"/>
      <c r="C36" s="7"/>
      <c r="D36" s="7"/>
      <c r="E36" s="11"/>
      <c r="F36" s="8"/>
      <c r="G36" s="8"/>
      <c r="H36" s="8"/>
    </row>
    <row r="37" spans="1:8" ht="24.75" customHeight="1" x14ac:dyDescent="0.25">
      <c r="A37" s="40" t="s">
        <v>24</v>
      </c>
      <c r="B37" s="40"/>
      <c r="C37" s="7"/>
      <c r="D37" s="7"/>
      <c r="E37" s="11"/>
      <c r="F37" s="32" t="s">
        <v>22</v>
      </c>
      <c r="G37" s="32" t="s">
        <v>23</v>
      </c>
      <c r="H37" s="32"/>
    </row>
    <row r="38" spans="1:8" ht="37.5" customHeight="1" x14ac:dyDescent="0.25">
      <c r="A38" s="6"/>
      <c r="B38" s="6"/>
      <c r="C38" s="7"/>
      <c r="D38" s="7"/>
      <c r="E38" s="11"/>
      <c r="F38" s="33"/>
      <c r="G38" s="41" t="s">
        <v>21</v>
      </c>
      <c r="H38" s="41"/>
    </row>
    <row r="39" spans="1:8" ht="15.75" x14ac:dyDescent="0.25">
      <c r="A39" s="6"/>
      <c r="B39" s="6"/>
      <c r="C39" s="7"/>
      <c r="D39" s="7"/>
      <c r="E39" s="11"/>
      <c r="F39" s="11"/>
      <c r="G39" s="8"/>
      <c r="H39" s="11"/>
    </row>
    <row r="40" spans="1:8" ht="15.75" x14ac:dyDescent="0.25">
      <c r="A40" s="6"/>
      <c r="B40" s="6"/>
      <c r="C40" s="7"/>
      <c r="D40" s="7"/>
      <c r="E40" s="11"/>
      <c r="F40" s="8"/>
      <c r="G40" s="8"/>
      <c r="H40" s="11"/>
    </row>
    <row r="41" spans="1:8" ht="15.75" x14ac:dyDescent="0.25">
      <c r="A41" s="6"/>
      <c r="B41" s="6"/>
      <c r="C41" s="7"/>
      <c r="D41" s="7"/>
      <c r="E41" s="11"/>
      <c r="F41" s="8"/>
      <c r="G41" s="8"/>
      <c r="H41" s="11"/>
    </row>
    <row r="42" spans="1:8" ht="15.75" x14ac:dyDescent="0.25">
      <c r="A42" s="6"/>
      <c r="B42" s="6"/>
      <c r="C42" s="7"/>
      <c r="D42" s="7"/>
      <c r="E42" s="11"/>
      <c r="F42" s="8"/>
      <c r="G42" s="8"/>
      <c r="H42" s="11"/>
    </row>
    <row r="43" spans="1:8" ht="15.75" x14ac:dyDescent="0.25">
      <c r="A43" s="6"/>
      <c r="B43" s="6"/>
      <c r="C43" s="7"/>
      <c r="D43" s="7"/>
      <c r="E43" s="11"/>
      <c r="F43" s="8"/>
      <c r="G43" s="8"/>
      <c r="H43" s="11"/>
    </row>
    <row r="44" spans="1:8" ht="15.75" x14ac:dyDescent="0.25">
      <c r="A44" s="6"/>
      <c r="B44" s="6"/>
      <c r="C44" s="7"/>
      <c r="D44" s="7"/>
      <c r="E44" s="11"/>
      <c r="F44" s="8"/>
      <c r="G44" s="8"/>
      <c r="H44" s="11"/>
    </row>
    <row r="45" spans="1:8" ht="15.75" x14ac:dyDescent="0.25">
      <c r="A45" s="6"/>
      <c r="B45" s="6"/>
      <c r="C45" s="7"/>
      <c r="D45" s="7"/>
      <c r="E45" s="11"/>
      <c r="F45" s="8"/>
      <c r="G45" s="8"/>
      <c r="H45" s="11"/>
    </row>
    <row r="46" spans="1:8" ht="15.75" x14ac:dyDescent="0.25">
      <c r="A46" s="6"/>
      <c r="B46" s="6"/>
      <c r="C46" s="7"/>
      <c r="D46" s="7"/>
      <c r="E46" s="11"/>
      <c r="F46" s="8"/>
      <c r="G46" s="8"/>
      <c r="H46" s="8"/>
    </row>
    <row r="47" spans="1:8" ht="15.75" x14ac:dyDescent="0.25">
      <c r="A47" s="6"/>
      <c r="B47" s="6"/>
      <c r="C47" s="7"/>
      <c r="D47" s="7"/>
      <c r="E47" s="11"/>
      <c r="F47" s="8"/>
      <c r="G47" s="8"/>
      <c r="H47" s="8"/>
    </row>
    <row r="48" spans="1:8" ht="15.75" x14ac:dyDescent="0.25">
      <c r="A48" s="6"/>
      <c r="B48" s="6"/>
      <c r="C48" s="7"/>
      <c r="D48" s="7"/>
      <c r="E48" s="11"/>
      <c r="F48" s="8"/>
      <c r="G48" s="8"/>
      <c r="H48" s="8"/>
    </row>
    <row r="50" spans="2:7" x14ac:dyDescent="0.25">
      <c r="B50" s="5"/>
      <c r="G50" s="4"/>
    </row>
  </sheetData>
  <mergeCells count="22">
    <mergeCell ref="G25:H25"/>
    <mergeCell ref="G30:H30"/>
    <mergeCell ref="G31:H31"/>
    <mergeCell ref="G27:H27"/>
    <mergeCell ref="G29:H29"/>
    <mergeCell ref="G28:H28"/>
    <mergeCell ref="A11:B11"/>
    <mergeCell ref="A37:B37"/>
    <mergeCell ref="G38:H38"/>
    <mergeCell ref="A35:B35"/>
    <mergeCell ref="E35:H35"/>
    <mergeCell ref="E33:H33"/>
    <mergeCell ref="A33:B33"/>
    <mergeCell ref="G32:H32"/>
    <mergeCell ref="A34:B34"/>
    <mergeCell ref="E34:H34"/>
    <mergeCell ref="B15:H15"/>
    <mergeCell ref="B16:H16"/>
    <mergeCell ref="G21:H21"/>
    <mergeCell ref="G22:H22"/>
    <mergeCell ref="G23:H23"/>
    <mergeCell ref="G24:H2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Grupa 2</vt:lpstr>
      <vt:lpstr>'Grupa 2'!Podrucje_ispisa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Babić</dc:creator>
  <cp:lastModifiedBy>Ivana Žuvela</cp:lastModifiedBy>
  <cp:lastPrinted>2026-05-04T13:06:52Z</cp:lastPrinted>
  <dcterms:created xsi:type="dcterms:W3CDTF">2019-02-28T11:42:55Z</dcterms:created>
  <dcterms:modified xsi:type="dcterms:W3CDTF">2026-05-08T10:04:27Z</dcterms:modified>
</cp:coreProperties>
</file>